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<sst xmlns="http://schemas.openxmlformats.org/spreadsheetml/2006/main" count="333" uniqueCount="193">
  <si>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</si>
  <si>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</si>
  <si>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</si>
  <si>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</si>
  <si>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</si>
  <si>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</si>
  <si>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</si>
  <si>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</si>
  <si>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</si>
  <si>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</si>
  <si>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</si>
  <si>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</si>
  <si>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</si>
  <si>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</si>
  <si>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</si>
  <si>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</si>
  <si>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</si>
  <si>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</si>
  <si>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</si>
  <si>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</si>
  <si>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</si>
  <si>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</si>
  <si>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</si>
  <si>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</si>
  <si>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</si>
  <si>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</si>
  <si>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</si>
  <si>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</si>
  <si>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</si>
  <si>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</si>
  <si>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</si>
  <si>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</si>
  <si>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</si>
  <si>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</si>
  <si>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</si>
  <si>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</si>
  <si>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</si>
  <si>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</si>
  <si>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</si>
  <si>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</si>
  <si>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</si>
  <si>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</si>
  <si>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</si>
  <si>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</si>
  <si>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</si>
  <si>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</si>
  <si>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</si>
  <si>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</si>
  <si>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</si>
  <si>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</si>
  <si>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</si>
  <si>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</si>
  <si>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</si>
  <si>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</si>
  <si>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</si>
  <si>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</si>
  <si>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</si>
  <si>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</si>
  <si>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</si>
  <si>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</si>
  <si>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</si>
  <si>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</si>
  <si>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</si>
  <si>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</si>
  <si>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</si>
  <si>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</si>
  <si>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</si>
  <si>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</si>
  <si>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</si>
  <si>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</si>
  <si>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</si>
  <si>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</si>
  <si>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</si>
  <si>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</si>
  <si>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</si>
  <si>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</si>
  <si>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</si>
  <si>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</si>
  <si>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</si>
  <si>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</si>
  <si>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</si>
  <si>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</si>
  <si>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</si>
  <si>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</si>
  <si>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</si>
  <si>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</si>
  <si>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</si>
  <si>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</si>
  <si>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</si>
  <si>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</si>
  <si>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</si>
  <si>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</si>
  <si>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</si>
  <si>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</si>
  <si>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</si>
  <si>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</si>
  <si>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</si>
  <si>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</si>
  <si>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</si>
  <si>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</si>
  <si>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</si>
  <si>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</si>
  <si>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</si>
  <si>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</si>
  <si>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</si>
  <si>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</si>
  <si>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</si>
  <si>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</si>
  <si>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</si>
  <si>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</si>
  <si>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</si>
  <si>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</si>
  <si>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</si>
  <si>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</si>
  <si>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</si>
  <si>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</si>
  <si>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</si>
  <si>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</si>
  <si>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</si>
  <si>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</si>
  <si>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</si>
  <si>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</si>
  <si>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</si>
  <si>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</si>
  <si>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</si>
  <si>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</si>
  <si>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</si>
  <si>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</si>
  <si>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</si>
  <si>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</si>
  <si>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</si>
  <si>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</si>
  <si>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</si>
  <si>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</si>
  <si>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</si>
  <si>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</si>
  <si>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</si>
  <si>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</si>
  <si>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</si>
  <si>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</si>
  <si>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</si>
  <si>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</si>
  <si>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</si>
  <si>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</si>
  <si>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</si>
  <si>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</si>
  <si>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</si>
  <si>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</si>
  <si>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</si>
  <si>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</si>
  <si>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</si>
  <si>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</si>
  <si>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</si>
  <si>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</si>
  <si>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</si>
  <si>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</si>
  <si>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</si>
  <si>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</si>
  <si>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</si>
  <si>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</si>
  <si>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</si>
  <si>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</si>
  <si>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</si>
  <si>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</si>
  <si>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</si>
  <si>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</si>
  <si>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</si>
  <si>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</si>
  <si>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</si>
  <si>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</si>
  <si>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</si>
  <si>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</si>
  <si>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</si>
  <si>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</si>
  <si>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</si>
  <si>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</si>
  <si>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</si>
  <si>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1.1.1.1.</t>
  </si>
  <si>
    <t>СИП-2 3х70+1х54,6мм²;</t>
  </si>
  <si>
    <t>Л7-23-2</t>
  </si>
  <si>
    <t>Q_Ек_25_ЛК15_017616</t>
  </si>
  <si>
    <t xml:space="preserve">Электроснабжение ЭПУ потребителей в соответствии с договором на ТП № 1-37-25-0206 г. Ейск </t>
  </si>
  <si>
    <t>Проектная документация, ВЛИ-0,5</t>
  </si>
  <si>
    <t>2 ВЛ</t>
  </si>
  <si>
    <t>П3-02</t>
  </si>
  <si>
    <t>СИП-2 3х70+1х54,6мм²;
СИП-4 4х25</t>
  </si>
  <si>
    <t>0,11</t>
  </si>
  <si>
    <t>0,12</t>
  </si>
  <si>
    <t>0,08</t>
  </si>
  <si>
    <t>СИП-4 4х25</t>
  </si>
  <si>
    <t>0,03</t>
  </si>
  <si>
    <t>Л7-34-4</t>
  </si>
  <si>
    <t>№124 от 08.05.2026г.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</si>
</sst>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B6" zoomScale="80" zoomScaleNormal="70" zoomScaleSheetLayoutView="80" workbookViewId="0">
      <selection activeCell="G22" sqref="G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177</v>
      </c>
      <c r="C19" s="119" t="s">
        <v>181</v>
      </c>
      <c r="D19" s="120" t="s">
        <v>180</v>
      </c>
      <c r="E19" s="126" t="s">
        <v>161</v>
      </c>
      <c r="F19" s="124" t="s">
        <v>174</v>
      </c>
      <c r="G19" s="124" t="s">
        <v>162</v>
      </c>
      <c r="H19" s="124" t="s">
        <v>163</v>
      </c>
      <c r="I19" s="124" t="s">
        <v>176</v>
      </c>
      <c r="J19" s="124" t="s">
        <v>164</v>
      </c>
      <c r="K19" s="124" t="s">
        <v>185</v>
      </c>
      <c r="L19" s="124" t="s">
        <v>175</v>
      </c>
      <c r="M19" s="124" t="s">
        <v>192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215.18974399999996</v>
      </c>
      <c r="V19" s="19" t="s">
        <v>7</v>
      </c>
    </row>
    <row r="20" spans="1:22" s="8" customFormat="1" ht="57.75" customHeight="1" x14ac:dyDescent="0.25">
      <c r="B20" s="118" t="s">
        <v>177</v>
      </c>
      <c r="C20" s="119" t="s">
        <v>181</v>
      </c>
      <c r="D20" s="120" t="s">
        <v>180</v>
      </c>
      <c r="E20" s="126" t="s">
        <v>168</v>
      </c>
      <c r="F20" s="124" t="s">
        <v>174</v>
      </c>
      <c r="G20" s="124" t="s">
        <v>162</v>
      </c>
      <c r="H20" s="124" t="s">
        <v>163</v>
      </c>
      <c r="I20" s="124" t="s">
        <v>176</v>
      </c>
      <c r="J20" s="124" t="s">
        <v>164</v>
      </c>
      <c r="K20" s="124" t="s">
        <v>169</v>
      </c>
      <c r="L20" s="124" t="s">
        <v>175</v>
      </c>
      <c r="M20" s="124" t="s">
        <v>192</v>
      </c>
      <c r="N20" s="123" t="s">
        <v>165</v>
      </c>
      <c r="O20" s="124" t="s">
        <v>162</v>
      </c>
      <c r="P20" s="124" t="s">
        <v>187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132.10358399999998</v>
      </c>
      <c r="V20" s="19" t="s">
        <v>7</v>
      </c>
    </row>
    <row r="21" spans="1:22" s="8" customFormat="1" ht="45.75" customHeight="1" x14ac:dyDescent="0.25">
      <c r="B21" s="118" t="s">
        <v>177</v>
      </c>
      <c r="C21" s="119" t="s">
        <v>181</v>
      </c>
      <c r="D21" s="120" t="s">
        <v>180</v>
      </c>
      <c r="E21" s="126" t="s">
        <v>172</v>
      </c>
      <c r="F21" s="124" t="s">
        <v>174</v>
      </c>
      <c r="G21" s="124" t="s">
        <v>162</v>
      </c>
      <c r="H21" s="124" t="s">
        <v>163</v>
      </c>
      <c r="I21" s="124" t="s">
        <v>176</v>
      </c>
      <c r="J21" s="124" t="s">
        <v>164</v>
      </c>
      <c r="K21" s="124" t="s">
        <v>178</v>
      </c>
      <c r="L21" s="124" t="s">
        <v>175</v>
      </c>
      <c r="M21" s="124" t="s">
        <v>192</v>
      </c>
      <c r="N21" s="123" t="s">
        <v>165</v>
      </c>
      <c r="O21" s="124" t="s">
        <v>162</v>
      </c>
      <c r="P21" s="124" t="s">
        <v>188</v>
      </c>
      <c r="Q21" s="123" t="s">
        <v>170</v>
      </c>
      <c r="R21" s="123" t="s">
        <v>179</v>
      </c>
      <c r="S21" s="125">
        <v>647.77</v>
      </c>
      <c r="T21" s="125">
        <v>1.1599999999999999</v>
      </c>
      <c r="U21" s="73">
        <f t="shared" si="0"/>
        <v>60.113055999999993</v>
      </c>
      <c r="V21" s="19" t="s">
        <v>7</v>
      </c>
    </row>
    <row r="22" spans="1:22" s="84" customFormat="1" ht="63.75" customHeight="1" x14ac:dyDescent="0.25">
      <c r="B22" s="118" t="s">
        <v>177</v>
      </c>
      <c r="C22" s="119" t="s">
        <v>181</v>
      </c>
      <c r="D22" s="120" t="s">
        <v>180</v>
      </c>
      <c r="E22" s="126" t="s">
        <v>172</v>
      </c>
      <c r="F22" s="124" t="s">
        <v>174</v>
      </c>
      <c r="G22" s="124" t="s">
        <v>162</v>
      </c>
      <c r="H22" s="124" t="s">
        <v>163</v>
      </c>
      <c r="I22" s="124" t="s">
        <v>176</v>
      </c>
      <c r="J22" s="124" t="s">
        <v>164</v>
      </c>
      <c r="K22" s="124" t="s">
        <v>189</v>
      </c>
      <c r="L22" s="124" t="s">
        <v>175</v>
      </c>
      <c r="M22" s="124" t="s">
        <v>192</v>
      </c>
      <c r="N22" s="123" t="s">
        <v>165</v>
      </c>
      <c r="O22" s="124" t="s">
        <v>162</v>
      </c>
      <c r="P22" s="124" t="s">
        <v>190</v>
      </c>
      <c r="Q22" s="123" t="s">
        <v>170</v>
      </c>
      <c r="R22" s="123" t="s">
        <v>191</v>
      </c>
      <c r="S22" s="125">
        <v>446.04</v>
      </c>
      <c r="T22" s="125">
        <v>1.1599999999999999</v>
      </c>
      <c r="U22" s="73">
        <f t="shared" si="0"/>
        <v>15.522191999999999</v>
      </c>
      <c r="V22" s="19" t="s">
        <v>7</v>
      </c>
    </row>
    <row r="23" spans="1:22" s="84" customFormat="1" ht="63.75" customHeight="1" x14ac:dyDescent="0.25">
      <c r="B23" s="118" t="s">
        <v>177</v>
      </c>
      <c r="C23" s="119" t="s">
        <v>181</v>
      </c>
      <c r="D23" s="120" t="s">
        <v>180</v>
      </c>
      <c r="E23" s="126" t="s">
        <v>173</v>
      </c>
      <c r="F23" s="124" t="s">
        <v>174</v>
      </c>
      <c r="G23" s="124" t="s">
        <v>162</v>
      </c>
      <c r="H23" s="124" t="s">
        <v>163</v>
      </c>
      <c r="I23" s="124" t="s">
        <v>176</v>
      </c>
      <c r="J23" s="124" t="s">
        <v>164</v>
      </c>
      <c r="K23" s="124" t="s">
        <v>182</v>
      </c>
      <c r="L23" s="124" t="s">
        <v>175</v>
      </c>
      <c r="M23" s="124" t="s">
        <v>192</v>
      </c>
      <c r="N23" s="123" t="s">
        <v>165</v>
      </c>
      <c r="O23" s="124" t="s">
        <v>162</v>
      </c>
      <c r="P23" s="124" t="s">
        <v>162</v>
      </c>
      <c r="Q23" s="123" t="s">
        <v>183</v>
      </c>
      <c r="R23" s="123" t="s">
        <v>184</v>
      </c>
      <c r="S23" s="125">
        <v>234.03</v>
      </c>
      <c r="T23" s="125">
        <v>1</v>
      </c>
      <c r="U23" s="73">
        <f t="shared" si="0"/>
        <v>234.03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656.95857599999999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1-37-25-0206 г. Ейск </v>
      </c>
      <c r="D15" s="112" t="str">
        <f>'20.1'!D19</f>
        <v>Q_Ек_25_ЛК15_017616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177</v>
      </c>
      <c r="C15" s="107" t="str">
        <f>'20.1'!C19</f>
        <v xml:space="preserve">Электроснабжение ЭПУ потребителей в соответствии с договором на ТП № 1-37-25-0206 г. Ейск </v>
      </c>
      <c r="D15" s="108" t="str">
        <f>'20.1'!D19</f>
        <v>Q_Ек_25_ЛК15_017616</v>
      </c>
      <c r="E15" s="109">
        <v>2025</v>
      </c>
      <c r="F15" s="109">
        <v>2026</v>
      </c>
      <c r="G15" s="102">
        <f>'20.1'!U30/1000</f>
        <v>0.65695857599999996</v>
      </c>
      <c r="H15" s="102">
        <f>G15*1.2</f>
        <v>0.78835029119999989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1.0538359801748707</v>
      </c>
      <c r="J15" s="103">
        <f>'20.2'!M20/1000</f>
        <v>0</v>
      </c>
      <c r="K15" s="103">
        <f>I15+J15</f>
        <v>1.0538359801748707</v>
      </c>
      <c r="L15" s="102"/>
      <c r="M15" s="105">
        <f>K15-L15</f>
        <v>1.0538359801748707</v>
      </c>
      <c r="N15" s="102"/>
      <c r="O15" s="104">
        <f>H15-N15</f>
        <v>0.78835029119999989</v>
      </c>
      <c r="P15" s="103">
        <f>SUM(Q15:W15)</f>
        <v>0.61214310080000001</v>
      </c>
      <c r="Q15" s="110"/>
      <c r="R15" s="110"/>
      <c r="S15" s="110">
        <v>0</v>
      </c>
      <c r="T15" s="110">
        <v>0.61214310080000001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2026-07-30T13:02:32Z</dcterms:modified>
</cp:coreProperties>
</file>